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75" windowWidth="9405" windowHeight="4545" tabRatio="924"/>
  </bookViews>
  <sheets>
    <sheet name="алгат (2)" sheetId="2" r:id="rId1"/>
  </sheets>
  <definedNames>
    <definedName name="_xlnm.Print_Area" localSheetId="0">'алгат (2)'!$A$1:$J$80</definedName>
  </definedNames>
  <calcPr calcId="145621"/>
</workbook>
</file>

<file path=xl/calcChain.xml><?xml version="1.0" encoding="utf-8"?>
<calcChain xmlns="http://schemas.openxmlformats.org/spreadsheetml/2006/main">
  <c r="D56" i="2" l="1"/>
  <c r="E56" i="2"/>
  <c r="D75" i="2" l="1"/>
  <c r="H58" i="2" l="1"/>
  <c r="H57" i="2"/>
  <c r="G19" i="2"/>
  <c r="G20" i="2"/>
  <c r="G21" i="2"/>
  <c r="G23" i="2"/>
  <c r="G24" i="2"/>
  <c r="G29" i="2"/>
  <c r="G31" i="2"/>
  <c r="G32" i="2"/>
  <c r="G42" i="2"/>
  <c r="G47" i="2"/>
  <c r="G51" i="2"/>
  <c r="G53" i="2"/>
  <c r="G54" i="2"/>
  <c r="G56" i="2"/>
  <c r="G57" i="2"/>
  <c r="G60" i="2"/>
  <c r="G64" i="2"/>
  <c r="G69" i="2"/>
  <c r="G70" i="2"/>
  <c r="F27" i="2"/>
  <c r="F29" i="2"/>
  <c r="F31" i="2"/>
  <c r="F32" i="2"/>
  <c r="F35" i="2"/>
  <c r="F42" i="2"/>
  <c r="F46" i="2"/>
  <c r="F47" i="2"/>
  <c r="F51" i="2"/>
  <c r="F53" i="2"/>
  <c r="F54" i="2"/>
  <c r="F57" i="2"/>
  <c r="F60" i="2"/>
  <c r="F62" i="2"/>
  <c r="F64" i="2"/>
  <c r="F69" i="2"/>
  <c r="F70" i="2"/>
  <c r="F19" i="2"/>
  <c r="F20" i="2"/>
  <c r="F21" i="2"/>
  <c r="F23" i="2"/>
  <c r="F24" i="2"/>
  <c r="F26" i="2"/>
  <c r="E74" i="2" l="1"/>
  <c r="E79" i="2" l="1"/>
  <c r="D79" i="2"/>
  <c r="C79" i="2"/>
  <c r="C75" i="2"/>
  <c r="E63" i="2"/>
  <c r="D63" i="2"/>
  <c r="C63" i="2"/>
  <c r="E61" i="2"/>
  <c r="D61" i="2"/>
  <c r="C61" i="2"/>
  <c r="E59" i="2"/>
  <c r="D59" i="2"/>
  <c r="C59" i="2"/>
  <c r="C56" i="2"/>
  <c r="F56" i="2" s="1"/>
  <c r="E52" i="2"/>
  <c r="D52" i="2"/>
  <c r="C52" i="2"/>
  <c r="E50" i="2"/>
  <c r="D50" i="2"/>
  <c r="C50" i="2"/>
  <c r="E48" i="2"/>
  <c r="D48" i="2"/>
  <c r="C48" i="2"/>
  <c r="E44" i="2"/>
  <c r="D44" i="2"/>
  <c r="C44" i="2"/>
  <c r="E38" i="2"/>
  <c r="D38" i="2"/>
  <c r="C38" i="2"/>
  <c r="E36" i="2"/>
  <c r="D36" i="2"/>
  <c r="C36" i="2"/>
  <c r="E33" i="2"/>
  <c r="D33" i="2"/>
  <c r="C33" i="2"/>
  <c r="E30" i="2"/>
  <c r="D30" i="2"/>
  <c r="D28" i="2" s="1"/>
  <c r="C30" i="2"/>
  <c r="E28" i="2"/>
  <c r="C28" i="2"/>
  <c r="E22" i="2"/>
  <c r="D22" i="2"/>
  <c r="C22" i="2"/>
  <c r="E18" i="2"/>
  <c r="D18" i="2"/>
  <c r="D13" i="2" s="1"/>
  <c r="C18" i="2"/>
  <c r="C13" i="2" s="1"/>
  <c r="E16" i="2"/>
  <c r="D16" i="2"/>
  <c r="D68" i="2" s="1"/>
  <c r="C16" i="2"/>
  <c r="C68" i="2" s="1"/>
  <c r="E15" i="2"/>
  <c r="D15" i="2"/>
  <c r="D67" i="2" s="1"/>
  <c r="C15" i="2"/>
  <c r="C67" i="2" s="1"/>
  <c r="C65" i="2" l="1"/>
  <c r="C76" i="2" s="1"/>
  <c r="C74" i="2" s="1"/>
  <c r="E67" i="2"/>
  <c r="F15" i="2"/>
  <c r="G15" i="2"/>
  <c r="G18" i="2"/>
  <c r="F18" i="2"/>
  <c r="H39" i="2"/>
  <c r="H41" i="2"/>
  <c r="H43" i="2"/>
  <c r="G36" i="2"/>
  <c r="F36" i="2"/>
  <c r="H40" i="2"/>
  <c r="H42" i="2"/>
  <c r="H37" i="2"/>
  <c r="E68" i="2"/>
  <c r="E66" i="2" s="1"/>
  <c r="G16" i="2"/>
  <c r="F16" i="2"/>
  <c r="D65" i="2"/>
  <c r="G22" i="2"/>
  <c r="F22" i="2"/>
  <c r="H32" i="2"/>
  <c r="G28" i="2"/>
  <c r="F28" i="2"/>
  <c r="H31" i="2"/>
  <c r="H29" i="2"/>
  <c r="F33" i="2"/>
  <c r="H38" i="2"/>
  <c r="H52" i="2"/>
  <c r="G52" i="2"/>
  <c r="F52" i="2"/>
  <c r="H60" i="2"/>
  <c r="G59" i="2"/>
  <c r="F59" i="2"/>
  <c r="G63" i="2"/>
  <c r="F63" i="2"/>
  <c r="H30" i="2"/>
  <c r="G30" i="2"/>
  <c r="F30" i="2"/>
  <c r="H46" i="2"/>
  <c r="H45" i="2"/>
  <c r="G44" i="2"/>
  <c r="F44" i="2"/>
  <c r="H47" i="2"/>
  <c r="H54" i="2"/>
  <c r="G50" i="2"/>
  <c r="F50" i="2"/>
  <c r="H55" i="2"/>
  <c r="H53" i="2"/>
  <c r="H51" i="2"/>
  <c r="F61" i="2"/>
  <c r="D14" i="2"/>
  <c r="C66" i="2"/>
  <c r="D66" i="2"/>
  <c r="C14" i="2"/>
  <c r="E14" i="2"/>
  <c r="C71" i="2" l="1"/>
  <c r="D71" i="2"/>
  <c r="D76" i="2"/>
  <c r="D74" i="2" s="1"/>
  <c r="J66" i="2"/>
  <c r="G66" i="2"/>
  <c r="F66" i="2"/>
  <c r="E13" i="2"/>
  <c r="H14" i="2" s="1"/>
  <c r="F17" i="2"/>
  <c r="G17" i="2"/>
  <c r="G68" i="2"/>
  <c r="F68" i="2"/>
  <c r="G14" i="2"/>
  <c r="F14" i="2"/>
  <c r="G67" i="2"/>
  <c r="F67" i="2"/>
  <c r="J30" i="2"/>
  <c r="H64" i="2"/>
  <c r="H17" i="2" l="1"/>
  <c r="H19" i="2"/>
  <c r="H21" i="2"/>
  <c r="H23" i="2"/>
  <c r="H25" i="2"/>
  <c r="H27" i="2"/>
  <c r="F13" i="2"/>
  <c r="H20" i="2"/>
  <c r="H24" i="2"/>
  <c r="H26" i="2"/>
  <c r="H15" i="2"/>
  <c r="H16" i="2"/>
  <c r="H22" i="2"/>
  <c r="H18" i="2"/>
  <c r="E65" i="2"/>
  <c r="H63" i="2"/>
  <c r="J65" i="2" l="1"/>
  <c r="I28" i="2"/>
  <c r="E71" i="2"/>
  <c r="I63" i="2"/>
  <c r="I59" i="2"/>
  <c r="I50" i="2"/>
  <c r="I14" i="2"/>
  <c r="I13" i="2"/>
  <c r="G65" i="2"/>
  <c r="F65" i="2"/>
  <c r="H70" i="2"/>
  <c r="H68" i="2"/>
  <c r="H66" i="2"/>
  <c r="H67" i="2"/>
  <c r="I29" i="2"/>
  <c r="I32" i="2"/>
  <c r="I30" i="2"/>
  <c r="H69" i="2"/>
  <c r="I31" i="2"/>
  <c r="I15" i="2"/>
  <c r="J18" i="2"/>
  <c r="J70" i="2"/>
  <c r="J69" i="2"/>
  <c r="J64" i="2"/>
  <c r="J62" i="2"/>
  <c r="J60" i="2"/>
  <c r="J58" i="2"/>
  <c r="J57" i="2"/>
  <c r="J56" i="2"/>
  <c r="J55" i="2"/>
  <c r="J54" i="2"/>
  <c r="J53" i="2"/>
  <c r="J51" i="2"/>
  <c r="J49" i="2"/>
  <c r="J47" i="2"/>
  <c r="J46" i="2"/>
  <c r="J45" i="2"/>
  <c r="J43" i="2"/>
  <c r="J42" i="2"/>
  <c r="J41" i="2"/>
  <c r="J40" i="2"/>
  <c r="J39" i="2"/>
  <c r="J37" i="2"/>
  <c r="J35" i="2"/>
  <c r="J34" i="2"/>
  <c r="J32" i="2"/>
  <c r="J31" i="2"/>
  <c r="J27" i="2"/>
  <c r="J26" i="2"/>
  <c r="J25" i="2"/>
  <c r="J24" i="2"/>
  <c r="J23" i="2"/>
  <c r="J22" i="2"/>
  <c r="J21" i="2"/>
  <c r="J20" i="2"/>
  <c r="J19" i="2"/>
  <c r="J33" i="2" l="1"/>
  <c r="J38" i="2"/>
  <c r="J52" i="2"/>
  <c r="J59" i="2"/>
  <c r="J36" i="2"/>
  <c r="J44" i="2"/>
  <c r="J50" i="2"/>
  <c r="J61" i="2"/>
  <c r="J63" i="2"/>
  <c r="J14" i="2"/>
  <c r="J16" i="2"/>
  <c r="J17" i="2"/>
  <c r="J48" i="2"/>
  <c r="J68" i="2"/>
  <c r="J15" i="2"/>
  <c r="J29" i="2" l="1"/>
  <c r="G13" i="2"/>
  <c r="I67" i="2"/>
  <c r="J13" i="2"/>
  <c r="J28" i="2"/>
  <c r="J67" i="2"/>
  <c r="I66" i="2" l="1"/>
  <c r="I64" i="2"/>
  <c r="I60" i="2"/>
  <c r="I55" i="2"/>
  <c r="I54" i="2"/>
  <c r="I53" i="2"/>
  <c r="I49" i="2"/>
  <c r="I46" i="2"/>
  <c r="I41" i="2"/>
  <c r="I40" i="2"/>
  <c r="I39" i="2"/>
  <c r="I35" i="2"/>
  <c r="I27" i="2"/>
  <c r="I25" i="2"/>
  <c r="I24" i="2"/>
  <c r="I23" i="2"/>
  <c r="I21" i="2"/>
  <c r="I20" i="2"/>
  <c r="I26" i="2"/>
  <c r="I70" i="2"/>
  <c r="I69" i="2"/>
  <c r="I62" i="2"/>
  <c r="I58" i="2"/>
  <c r="I57" i="2"/>
  <c r="I56" i="2"/>
  <c r="I51" i="2"/>
  <c r="I47" i="2"/>
  <c r="I45" i="2"/>
  <c r="I43" i="2"/>
  <c r="I42" i="2"/>
  <c r="I37" i="2"/>
  <c r="I34" i="2"/>
  <c r="I19" i="2"/>
  <c r="I48" i="2"/>
  <c r="I36" i="2"/>
  <c r="I38" i="2"/>
  <c r="I18" i="2"/>
  <c r="I68" i="2"/>
  <c r="I17" i="2"/>
  <c r="I22" i="2"/>
  <c r="I33" i="2"/>
  <c r="I61" i="2"/>
  <c r="I16" i="2"/>
  <c r="I44" i="2"/>
  <c r="I52" i="2"/>
  <c r="I65" i="2" l="1"/>
</calcChain>
</file>

<file path=xl/sharedStrings.xml><?xml version="1.0" encoding="utf-8"?>
<sst xmlns="http://schemas.openxmlformats.org/spreadsheetml/2006/main" count="119" uniqueCount="110">
  <si>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</si>
  <si>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</si>
  <si>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</si>
  <si>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</si>
  <si>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</si>
  <si>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</si>
  <si>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</si>
  <si>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</si>
  <si>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</si>
  <si>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</si>
  <si>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</si>
  <si>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</si>
  <si>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</si>
  <si>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</si>
  <si>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</si>
  <si>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</si>
  <si>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</si>
  <si>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</si>
  <si>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</si>
  <si>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</si>
  <si>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</si>
  <si>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</si>
  <si>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</si>
  <si>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</si>
  <si>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</si>
  <si>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</si>
  <si>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</si>
  <si>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</si>
  <si>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</si>
  <si>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</si>
  <si>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</si>
  <si>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</si>
  <si>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</si>
  <si>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</si>
  <si>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</si>
  <si>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</si>
  <si>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</si>
  <si>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</si>
  <si>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</si>
  <si>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</si>
  <si>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</si>
  <si>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</si>
  <si>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</si>
  <si>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</si>
  <si>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</si>
  <si>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</si>
  <si>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</si>
  <si>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</si>
  <si>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</si>
  <si>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</si>
  <si>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</si>
  <si>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</si>
  <si>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</si>
  <si>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</si>
  <si>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</si>
  <si>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</si>
  <si>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</si>
  <si>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</si>
  <si>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</si>
  <si>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</si>
  <si>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</si>
  <si>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</si>
  <si>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</si>
  <si>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</si>
  <si>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</si>
  <si>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</si>
  <si>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</si>
  <si>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</si>
  <si>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</si>
  <si>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</si>
  <si>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</si>
  <si>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</si>
  <si>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</si>
  <si>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</si>
  <si>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</si>
  <si>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</si>
  <si>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</si>
  <si>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</si>
  <si>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</si>
  <si>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</si>
  <si>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</si>
  <si>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</si>
  <si>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</si>
  <si>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</si>
  <si>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</si>
  <si>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</si>
  <si>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</si>
  <si>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</si>
  <si>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</si>
  <si>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</si>
  <si>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</si>
  <si>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</si>
  <si>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</si>
  <si>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</si>
  <si>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</si>
  <si>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</si>
  <si>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</si>
  <si>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</si>
  <si>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</si>
  <si>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</si>
  <si>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</si>
  <si>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</si>
  <si>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</si>
  <si>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</si>
  <si>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</si>
  <si>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</si>
  <si>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за 1 квартал 2018 года</t>
  </si>
  <si>
    <t xml:space="preserve">                   на 01 апреля 2018 года по расходам</t>
  </si>
  <si>
    <t>Исполнено на 01.04.2018г., руб.</t>
  </si>
  <si>
    <t>Уточненный план на 01.04.2018г.,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</si>
</sst>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83"/>
  <sheetViews>
    <sheetView showGridLines="0" tabSelected="1" view="pageBreakPreview" zoomScale="115" zoomScaleNormal="100" zoomScaleSheetLayoutView="115" workbookViewId="0">
      <selection activeCell="H50" sqref="H50"/>
    </sheetView>
  </sheetViews>
  <sheetFormatPr defaultColWidth="9.140625" defaultRowHeight="12" x14ac:dyDescent="0.2"/>
  <cols>
    <col min="1" max="1" width="6.28515625" style="2" customWidth="1"/>
    <col min="2" max="2" width="37.28515625" style="2" customWidth="1"/>
    <col min="3" max="3" width="10.5703125" style="2" customWidth="1"/>
    <col min="4" max="4" width="10.7109375" style="2" customWidth="1"/>
    <col min="5" max="5" width="10.140625" style="2" customWidth="1"/>
    <col min="6" max="6" width="10.42578125" style="2" customWidth="1"/>
    <col min="7" max="7" width="9.85546875" style="2" customWidth="1"/>
    <col min="8" max="8" width="9.7109375" style="3" customWidth="1"/>
    <col min="9" max="9" width="9.85546875" style="3" customWidth="1"/>
    <col min="10" max="10" width="11.7109375" style="3" customWidth="1"/>
    <col min="11" max="11" width="7.28515625" style="3" customWidth="1"/>
    <col min="12" max="16384" width="9.140625" style="3"/>
  </cols>
  <sheetData>
    <row r="1" spans="1:11" s="8" customFormat="1" ht="13.15" customHeight="1" x14ac:dyDescent="0.2">
      <c r="A1" s="4"/>
      <c r="B1" s="4"/>
      <c r="C1" s="4"/>
      <c r="D1" s="4"/>
      <c r="E1" s="4"/>
      <c r="F1" s="4"/>
      <c r="G1" s="1"/>
      <c r="H1" s="1"/>
      <c r="J1" s="67" t="s">
        <v>101</v>
      </c>
    </row>
    <row r="2" spans="1:11" s="8" customFormat="1" ht="13.15" customHeight="1" x14ac:dyDescent="0.2">
      <c r="A2" s="4"/>
      <c r="B2" s="4"/>
      <c r="C2" s="4"/>
      <c r="D2" s="4"/>
      <c r="E2" s="4"/>
      <c r="F2" s="4"/>
      <c r="G2" s="1"/>
      <c r="H2" s="1"/>
      <c r="J2" s="67" t="s">
        <v>102</v>
      </c>
    </row>
    <row r="3" spans="1:11" s="8" customFormat="1" ht="13.15" customHeight="1" x14ac:dyDescent="0.2">
      <c r="A3" s="4"/>
      <c r="B3" s="4"/>
      <c r="C3" s="4"/>
      <c r="D3" s="4"/>
      <c r="E3" s="4"/>
      <c r="F3" s="4"/>
      <c r="G3" s="1"/>
      <c r="H3" s="1"/>
      <c r="J3" s="67" t="s">
        <v>103</v>
      </c>
    </row>
    <row r="4" spans="1:11" ht="13.15" customHeight="1" x14ac:dyDescent="0.2">
      <c r="J4" s="67" t="s">
        <v>106</v>
      </c>
    </row>
    <row r="5" spans="1:11" ht="13.15" customHeight="1" x14ac:dyDescent="0.2"/>
    <row r="6" spans="1:11" ht="19.899999999999999" customHeight="1" x14ac:dyDescent="0.3">
      <c r="A6" s="76" t="s">
        <v>80</v>
      </c>
      <c r="B6" s="76"/>
      <c r="C6" s="76"/>
      <c r="D6" s="76"/>
      <c r="E6" s="76"/>
      <c r="F6" s="76"/>
      <c r="G6" s="76"/>
      <c r="H6" s="76"/>
      <c r="I6" s="76"/>
      <c r="J6" s="76"/>
    </row>
    <row r="7" spans="1:11" ht="13.5" customHeight="1" x14ac:dyDescent="0.3">
      <c r="A7" s="76" t="s">
        <v>99</v>
      </c>
      <c r="B7" s="76"/>
      <c r="C7" s="76"/>
      <c r="D7" s="76"/>
      <c r="E7" s="76"/>
      <c r="F7" s="76"/>
      <c r="G7" s="76"/>
      <c r="H7" s="76"/>
      <c r="I7" s="76"/>
      <c r="J7" s="76"/>
    </row>
    <row r="8" spans="1:11" ht="13.5" customHeight="1" x14ac:dyDescent="0.3">
      <c r="A8" s="76" t="s">
        <v>107</v>
      </c>
      <c r="B8" s="76"/>
      <c r="C8" s="76"/>
      <c r="D8" s="76"/>
      <c r="E8" s="76"/>
      <c r="F8" s="76"/>
      <c r="G8" s="76"/>
      <c r="H8" s="76"/>
      <c r="I8" s="76"/>
      <c r="J8" s="76"/>
    </row>
    <row r="9" spans="1:11" ht="13.5" customHeight="1" x14ac:dyDescent="0.3">
      <c r="A9" s="54"/>
      <c r="B9" s="54"/>
      <c r="C9" s="70"/>
      <c r="D9" s="70"/>
      <c r="E9" s="70"/>
      <c r="F9" s="54"/>
      <c r="G9" s="54"/>
      <c r="H9" s="54"/>
      <c r="I9" s="54"/>
      <c r="J9" s="54"/>
    </row>
    <row r="10" spans="1:11" ht="12" customHeight="1" x14ac:dyDescent="0.2">
      <c r="A10" s="5"/>
      <c r="B10" s="5"/>
      <c r="C10" s="3"/>
      <c r="D10" s="4"/>
      <c r="E10" s="4"/>
      <c r="F10" s="3"/>
      <c r="G10" s="4"/>
    </row>
    <row r="11" spans="1:11" ht="12.75" customHeight="1" x14ac:dyDescent="0.2">
      <c r="A11" s="77" t="s">
        <v>95</v>
      </c>
      <c r="B11" s="78" t="s">
        <v>0</v>
      </c>
      <c r="C11" s="78" t="s">
        <v>92</v>
      </c>
      <c r="D11" s="79" t="s">
        <v>109</v>
      </c>
      <c r="E11" s="79" t="s">
        <v>108</v>
      </c>
      <c r="F11" s="79" t="s">
        <v>79</v>
      </c>
      <c r="G11" s="79"/>
      <c r="H11" s="79" t="s">
        <v>93</v>
      </c>
      <c r="I11" s="79" t="s">
        <v>94</v>
      </c>
      <c r="J11" s="80" t="s">
        <v>100</v>
      </c>
    </row>
    <row r="12" spans="1:11" ht="55.15" customHeight="1" x14ac:dyDescent="0.2">
      <c r="A12" s="77"/>
      <c r="B12" s="78"/>
      <c r="C12" s="78"/>
      <c r="D12" s="79"/>
      <c r="E12" s="79"/>
      <c r="F12" s="53" t="s">
        <v>91</v>
      </c>
      <c r="G12" s="53" t="s">
        <v>104</v>
      </c>
      <c r="H12" s="79"/>
      <c r="I12" s="79"/>
      <c r="J12" s="80"/>
      <c r="K12" s="62"/>
    </row>
    <row r="13" spans="1:11" s="58" customFormat="1" ht="13.15" customHeight="1" x14ac:dyDescent="0.2">
      <c r="A13" s="9" t="s">
        <v>13</v>
      </c>
      <c r="B13" s="10" t="s">
        <v>1</v>
      </c>
      <c r="C13" s="52">
        <f>C17+C21++C25+C26+C27</f>
        <v>3133096.12</v>
      </c>
      <c r="D13" s="52">
        <f>D17+D21++D25+D26+D27</f>
        <v>663123.74</v>
      </c>
      <c r="E13" s="52">
        <f>E17+E21+E25+E26+E27</f>
        <v>663123.74</v>
      </c>
      <c r="F13" s="60">
        <f>E13*100/C13</f>
        <v>21.165125952152401</v>
      </c>
      <c r="G13" s="60">
        <f>E13/D13*100</f>
        <v>100</v>
      </c>
      <c r="H13" s="61">
        <v>100</v>
      </c>
      <c r="I13" s="60">
        <f>SUM(E13/E$65*100)</f>
        <v>31.668375826981958</v>
      </c>
      <c r="J13" s="63">
        <f t="shared" ref="J13:J26" si="0">D13-E13</f>
        <v>0</v>
      </c>
      <c r="K13" s="5"/>
    </row>
    <row r="14" spans="1:11" s="7" customFormat="1" ht="13.15" customHeight="1" x14ac:dyDescent="0.2">
      <c r="A14" s="55"/>
      <c r="B14" s="12" t="s">
        <v>7</v>
      </c>
      <c r="C14" s="36">
        <f>C15+C16</f>
        <v>2473534.7400000002</v>
      </c>
      <c r="D14" s="36">
        <f>D15+D16</f>
        <v>443560.45999999996</v>
      </c>
      <c r="E14" s="36">
        <f>E15+E16</f>
        <v>443560.45999999996</v>
      </c>
      <c r="F14" s="34">
        <f t="shared" ref="F14:F70" si="1">E14*100/C14</f>
        <v>17.932251074832283</v>
      </c>
      <c r="G14" s="34">
        <f t="shared" ref="G14:G70" si="2">E14/D14*100</f>
        <v>100</v>
      </c>
      <c r="H14" s="59">
        <f>E14/$E$13*100</f>
        <v>66.889546135084828</v>
      </c>
      <c r="I14" s="66">
        <f>SUM(E14/E$65*100)</f>
        <v>21.182832859021151</v>
      </c>
      <c r="J14" s="64">
        <f t="shared" si="0"/>
        <v>0</v>
      </c>
    </row>
    <row r="15" spans="1:11" s="7" customFormat="1" ht="13.15" customHeight="1" x14ac:dyDescent="0.2">
      <c r="A15" s="55"/>
      <c r="B15" s="12" t="s">
        <v>2</v>
      </c>
      <c r="C15" s="40">
        <f t="shared" ref="C15:E16" si="3">C19+C23</f>
        <v>1904591.79</v>
      </c>
      <c r="D15" s="40">
        <f t="shared" si="3"/>
        <v>329160.95999999996</v>
      </c>
      <c r="E15" s="40">
        <f t="shared" si="3"/>
        <v>329160.95999999996</v>
      </c>
      <c r="F15" s="34">
        <f t="shared" si="1"/>
        <v>17.282493903851176</v>
      </c>
      <c r="G15" s="34">
        <f t="shared" si="2"/>
        <v>100</v>
      </c>
      <c r="H15" s="59">
        <f t="shared" ref="H15:H27" si="4">E15/$E$13*100</f>
        <v>49.637939368601096</v>
      </c>
      <c r="I15" s="66">
        <f t="shared" ref="I15:I44" si="5">SUM(E15/E$65*100)</f>
        <v>15.719529192018031</v>
      </c>
      <c r="J15" s="64">
        <f t="shared" si="0"/>
        <v>0</v>
      </c>
    </row>
    <row r="16" spans="1:11" s="7" customFormat="1" ht="13.15" customHeight="1" x14ac:dyDescent="0.2">
      <c r="A16" s="55"/>
      <c r="B16" s="12" t="s">
        <v>19</v>
      </c>
      <c r="C16" s="40">
        <f t="shared" si="3"/>
        <v>568942.94999999995</v>
      </c>
      <c r="D16" s="40">
        <f t="shared" si="3"/>
        <v>114399.5</v>
      </c>
      <c r="E16" s="40">
        <f t="shared" si="3"/>
        <v>114399.5</v>
      </c>
      <c r="F16" s="34">
        <f t="shared" si="1"/>
        <v>20.107376319541356</v>
      </c>
      <c r="G16" s="34">
        <f t="shared" si="2"/>
        <v>100</v>
      </c>
      <c r="H16" s="59">
        <f t="shared" si="4"/>
        <v>17.251606766483736</v>
      </c>
      <c r="I16" s="66">
        <f t="shared" si="5"/>
        <v>5.4633036670031183</v>
      </c>
      <c r="J16" s="64">
        <f t="shared" si="0"/>
        <v>0</v>
      </c>
    </row>
    <row r="17" spans="1:12" s="6" customFormat="1" ht="13.15" customHeight="1" x14ac:dyDescent="0.2">
      <c r="A17" s="13" t="s">
        <v>17</v>
      </c>
      <c r="B17" s="14" t="s">
        <v>29</v>
      </c>
      <c r="C17" s="41">
        <v>945841.79</v>
      </c>
      <c r="D17" s="41">
        <v>185850.93</v>
      </c>
      <c r="E17" s="41">
        <v>185850.93</v>
      </c>
      <c r="F17" s="35">
        <f t="shared" si="1"/>
        <v>19.649261849595373</v>
      </c>
      <c r="G17" s="35">
        <f t="shared" si="2"/>
        <v>100</v>
      </c>
      <c r="H17" s="39">
        <f t="shared" si="4"/>
        <v>28.026583696128871</v>
      </c>
      <c r="I17" s="37">
        <f t="shared" si="5"/>
        <v>8.8755638563537431</v>
      </c>
      <c r="J17" s="68">
        <f t="shared" si="0"/>
        <v>0</v>
      </c>
    </row>
    <row r="18" spans="1:12" s="6" customFormat="1" ht="13.15" customHeight="1" x14ac:dyDescent="0.2">
      <c r="A18" s="13"/>
      <c r="B18" s="15" t="s">
        <v>6</v>
      </c>
      <c r="C18" s="41">
        <f>C19+C20</f>
        <v>945841.79</v>
      </c>
      <c r="D18" s="41">
        <f>D19+D20</f>
        <v>185850.93</v>
      </c>
      <c r="E18" s="41">
        <f>E19+E20</f>
        <v>185850.93</v>
      </c>
      <c r="F18" s="35">
        <f t="shared" si="1"/>
        <v>19.649261849595373</v>
      </c>
      <c r="G18" s="35">
        <f t="shared" si="2"/>
        <v>100</v>
      </c>
      <c r="H18" s="39">
        <f t="shared" si="4"/>
        <v>28.026583696128871</v>
      </c>
      <c r="I18" s="37">
        <f t="shared" si="5"/>
        <v>8.8755638563537431</v>
      </c>
      <c r="J18" s="68">
        <f>D18-E18</f>
        <v>0</v>
      </c>
    </row>
    <row r="19" spans="1:12" s="6" customFormat="1" ht="13.15" customHeight="1" x14ac:dyDescent="0.2">
      <c r="A19" s="13"/>
      <c r="B19" s="15" t="s">
        <v>8</v>
      </c>
      <c r="C19" s="42">
        <v>726441.79</v>
      </c>
      <c r="D19" s="42">
        <v>141417.19</v>
      </c>
      <c r="E19" s="42">
        <v>141417.19</v>
      </c>
      <c r="F19" s="35">
        <f t="shared" si="1"/>
        <v>19.467105547438287</v>
      </c>
      <c r="G19" s="35">
        <f t="shared" si="2"/>
        <v>100</v>
      </c>
      <c r="H19" s="39">
        <f t="shared" si="4"/>
        <v>21.325912717285618</v>
      </c>
      <c r="I19" s="37">
        <f t="shared" si="5"/>
        <v>6.7535701878441508</v>
      </c>
      <c r="J19" s="68">
        <f t="shared" si="0"/>
        <v>0</v>
      </c>
    </row>
    <row r="20" spans="1:12" s="6" customFormat="1" ht="13.15" customHeight="1" x14ac:dyDescent="0.2">
      <c r="A20" s="13"/>
      <c r="B20" s="15" t="s">
        <v>20</v>
      </c>
      <c r="C20" s="42">
        <v>219400</v>
      </c>
      <c r="D20" s="42">
        <v>44433.74</v>
      </c>
      <c r="E20" s="42">
        <v>44433.74</v>
      </c>
      <c r="F20" s="35">
        <f t="shared" si="1"/>
        <v>20.252388331814039</v>
      </c>
      <c r="G20" s="35">
        <f t="shared" si="2"/>
        <v>100</v>
      </c>
      <c r="H20" s="39">
        <f t="shared" si="4"/>
        <v>6.7006709788432541</v>
      </c>
      <c r="I20" s="37">
        <f t="shared" si="5"/>
        <v>2.1219936685095928</v>
      </c>
      <c r="J20" s="68">
        <f t="shared" si="0"/>
        <v>0</v>
      </c>
    </row>
    <row r="21" spans="1:12" s="6" customFormat="1" ht="13.15" customHeight="1" x14ac:dyDescent="0.2">
      <c r="A21" s="13" t="s">
        <v>18</v>
      </c>
      <c r="B21" s="14" t="s">
        <v>30</v>
      </c>
      <c r="C21" s="41">
        <v>2180954.33</v>
      </c>
      <c r="D21" s="41">
        <v>477272.81</v>
      </c>
      <c r="E21" s="41">
        <v>477272.81</v>
      </c>
      <c r="F21" s="35">
        <f t="shared" si="1"/>
        <v>21.883668238023123</v>
      </c>
      <c r="G21" s="35">
        <f t="shared" si="2"/>
        <v>100</v>
      </c>
      <c r="H21" s="39">
        <f t="shared" si="4"/>
        <v>71.973416303871133</v>
      </c>
      <c r="I21" s="37">
        <f t="shared" si="5"/>
        <v>22.792811970628218</v>
      </c>
      <c r="J21" s="68">
        <f t="shared" si="0"/>
        <v>0</v>
      </c>
    </row>
    <row r="22" spans="1:12" s="6" customFormat="1" ht="13.15" customHeight="1" x14ac:dyDescent="0.2">
      <c r="A22" s="13"/>
      <c r="B22" s="15" t="s">
        <v>7</v>
      </c>
      <c r="C22" s="41">
        <f>+C23+C24</f>
        <v>1527692.95</v>
      </c>
      <c r="D22" s="41">
        <f>+D23+D24</f>
        <v>257709.52999999997</v>
      </c>
      <c r="E22" s="41">
        <f>+E23+E24</f>
        <v>257709.52999999997</v>
      </c>
      <c r="F22" s="35">
        <f t="shared" si="1"/>
        <v>16.869196784602558</v>
      </c>
      <c r="G22" s="35">
        <f t="shared" si="2"/>
        <v>100</v>
      </c>
      <c r="H22" s="39">
        <f t="shared" si="4"/>
        <v>38.862962438955961</v>
      </c>
      <c r="I22" s="37">
        <f t="shared" si="5"/>
        <v>12.307269002667407</v>
      </c>
      <c r="J22" s="68">
        <f t="shared" si="0"/>
        <v>0</v>
      </c>
    </row>
    <row r="23" spans="1:12" s="6" customFormat="1" ht="13.15" customHeight="1" x14ac:dyDescent="0.2">
      <c r="A23" s="13"/>
      <c r="B23" s="15" t="s">
        <v>2</v>
      </c>
      <c r="C23" s="42">
        <v>1178150</v>
      </c>
      <c r="D23" s="42">
        <v>187743.77</v>
      </c>
      <c r="E23" s="42">
        <v>187743.77</v>
      </c>
      <c r="F23" s="35">
        <f t="shared" si="1"/>
        <v>15.935472562916436</v>
      </c>
      <c r="G23" s="35">
        <f t="shared" si="2"/>
        <v>100</v>
      </c>
      <c r="H23" s="39">
        <f t="shared" si="4"/>
        <v>28.312026651315481</v>
      </c>
      <c r="I23" s="37">
        <f t="shared" si="5"/>
        <v>8.9659590041738824</v>
      </c>
      <c r="J23" s="68">
        <f>D23-E23</f>
        <v>0</v>
      </c>
    </row>
    <row r="24" spans="1:12" s="32" customFormat="1" ht="13.15" customHeight="1" x14ac:dyDescent="0.2">
      <c r="A24" s="13"/>
      <c r="B24" s="15" t="s">
        <v>9</v>
      </c>
      <c r="C24" s="42">
        <v>349542.95</v>
      </c>
      <c r="D24" s="42">
        <v>69965.759999999995</v>
      </c>
      <c r="E24" s="42">
        <v>69965.759999999995</v>
      </c>
      <c r="F24" s="35">
        <f t="shared" si="1"/>
        <v>20.016355643848627</v>
      </c>
      <c r="G24" s="35">
        <f t="shared" si="2"/>
        <v>100</v>
      </c>
      <c r="H24" s="39">
        <f t="shared" si="4"/>
        <v>10.550935787640478</v>
      </c>
      <c r="I24" s="35">
        <f t="shared" si="5"/>
        <v>3.3413099984935259</v>
      </c>
      <c r="J24" s="44">
        <f t="shared" si="0"/>
        <v>0</v>
      </c>
    </row>
    <row r="25" spans="1:12" s="32" customFormat="1" ht="13.15" customHeight="1" x14ac:dyDescent="0.2">
      <c r="A25" s="13" t="s">
        <v>50</v>
      </c>
      <c r="B25" s="15" t="s">
        <v>51</v>
      </c>
      <c r="C25" s="41">
        <v>0</v>
      </c>
      <c r="D25" s="41">
        <v>0</v>
      </c>
      <c r="E25" s="41">
        <v>0</v>
      </c>
      <c r="F25" s="35">
        <v>0</v>
      </c>
      <c r="G25" s="35">
        <v>0</v>
      </c>
      <c r="H25" s="39">
        <f t="shared" si="4"/>
        <v>0</v>
      </c>
      <c r="I25" s="35">
        <f t="shared" si="5"/>
        <v>0</v>
      </c>
      <c r="J25" s="44">
        <f t="shared" si="0"/>
        <v>0</v>
      </c>
    </row>
    <row r="26" spans="1:12" s="32" customFormat="1" ht="13.15" customHeight="1" x14ac:dyDescent="0.2">
      <c r="A26" s="13" t="s">
        <v>48</v>
      </c>
      <c r="B26" s="14" t="s">
        <v>15</v>
      </c>
      <c r="C26" s="41">
        <v>2000</v>
      </c>
      <c r="D26" s="41">
        <v>0</v>
      </c>
      <c r="E26" s="41">
        <v>0</v>
      </c>
      <c r="F26" s="35">
        <f t="shared" si="1"/>
        <v>0</v>
      </c>
      <c r="G26" s="35">
        <v>0</v>
      </c>
      <c r="H26" s="39">
        <f t="shared" si="4"/>
        <v>0</v>
      </c>
      <c r="I26" s="35">
        <f t="shared" si="5"/>
        <v>0</v>
      </c>
      <c r="J26" s="44">
        <f t="shared" si="0"/>
        <v>0</v>
      </c>
    </row>
    <row r="27" spans="1:12" s="32" customFormat="1" ht="13.15" customHeight="1" x14ac:dyDescent="0.2">
      <c r="A27" s="13" t="s">
        <v>66</v>
      </c>
      <c r="B27" s="15" t="s">
        <v>67</v>
      </c>
      <c r="C27" s="41">
        <v>4300</v>
      </c>
      <c r="D27" s="41">
        <v>0</v>
      </c>
      <c r="E27" s="41">
        <v>0</v>
      </c>
      <c r="F27" s="35">
        <f t="shared" si="1"/>
        <v>0</v>
      </c>
      <c r="G27" s="35">
        <v>0</v>
      </c>
      <c r="H27" s="39">
        <f t="shared" si="4"/>
        <v>0</v>
      </c>
      <c r="I27" s="35">
        <f t="shared" si="5"/>
        <v>0</v>
      </c>
      <c r="J27" s="44">
        <f t="shared" ref="J27:J70" si="6">D27-E27</f>
        <v>0</v>
      </c>
    </row>
    <row r="28" spans="1:12" s="58" customFormat="1" ht="13.15" customHeight="1" x14ac:dyDescent="0.2">
      <c r="A28" s="16" t="s">
        <v>81</v>
      </c>
      <c r="B28" s="17" t="s">
        <v>82</v>
      </c>
      <c r="C28" s="33">
        <f>C29</f>
        <v>108100</v>
      </c>
      <c r="D28" s="33">
        <f>D29</f>
        <v>16956.3</v>
      </c>
      <c r="E28" s="33">
        <f>E29</f>
        <v>16956.3</v>
      </c>
      <c r="F28" s="34">
        <f t="shared" si="1"/>
        <v>15.685753931544866</v>
      </c>
      <c r="G28" s="34">
        <f t="shared" si="2"/>
        <v>100</v>
      </c>
      <c r="H28" s="34">
        <v>100</v>
      </c>
      <c r="I28" s="43">
        <f>SUM(E28/E$65*100)</f>
        <v>0.80977116131455973</v>
      </c>
      <c r="J28" s="33">
        <f t="shared" si="6"/>
        <v>0</v>
      </c>
      <c r="K28" s="65"/>
      <c r="L28" s="65"/>
    </row>
    <row r="29" spans="1:12" s="7" customFormat="1" ht="13.15" customHeight="1" x14ac:dyDescent="0.2">
      <c r="A29" s="13" t="s">
        <v>36</v>
      </c>
      <c r="B29" s="15" t="s">
        <v>37</v>
      </c>
      <c r="C29" s="41">
        <v>108100</v>
      </c>
      <c r="D29" s="41">
        <v>16956.3</v>
      </c>
      <c r="E29" s="41">
        <v>16956.3</v>
      </c>
      <c r="F29" s="35">
        <f t="shared" si="1"/>
        <v>15.685753931544866</v>
      </c>
      <c r="G29" s="35">
        <f t="shared" si="2"/>
        <v>100</v>
      </c>
      <c r="H29" s="37">
        <f>E29/$E$28*100</f>
        <v>100</v>
      </c>
      <c r="I29" s="37">
        <f t="shared" si="5"/>
        <v>0.80977116131455973</v>
      </c>
      <c r="J29" s="68">
        <f t="shared" si="6"/>
        <v>0</v>
      </c>
    </row>
    <row r="30" spans="1:12" s="6" customFormat="1" ht="13.15" customHeight="1" x14ac:dyDescent="0.2">
      <c r="A30" s="13"/>
      <c r="B30" s="15" t="s">
        <v>38</v>
      </c>
      <c r="C30" s="41">
        <f>C31+C32</f>
        <v>102800</v>
      </c>
      <c r="D30" s="41">
        <f>D31+D32</f>
        <v>16956.3</v>
      </c>
      <c r="E30" s="41">
        <f>E31+E32</f>
        <v>16956.3</v>
      </c>
      <c r="F30" s="35">
        <f t="shared" si="1"/>
        <v>16.494455252918289</v>
      </c>
      <c r="G30" s="35">
        <f t="shared" si="2"/>
        <v>100</v>
      </c>
      <c r="H30" s="37">
        <f t="shared" ref="H30:H32" si="7">E30/$E$28*100</f>
        <v>100</v>
      </c>
      <c r="I30" s="37">
        <f t="shared" si="5"/>
        <v>0.80977116131455973</v>
      </c>
      <c r="J30" s="68">
        <f>D30-E30</f>
        <v>0</v>
      </c>
    </row>
    <row r="31" spans="1:12" s="6" customFormat="1" ht="13.15" customHeight="1" x14ac:dyDescent="0.2">
      <c r="A31" s="13"/>
      <c r="B31" s="15" t="s">
        <v>39</v>
      </c>
      <c r="C31" s="42">
        <v>78955.45</v>
      </c>
      <c r="D31" s="42">
        <v>13563.91</v>
      </c>
      <c r="E31" s="42">
        <v>13563.91</v>
      </c>
      <c r="F31" s="35">
        <f t="shared" si="1"/>
        <v>17.179194089831672</v>
      </c>
      <c r="G31" s="35">
        <f t="shared" si="2"/>
        <v>100</v>
      </c>
      <c r="H31" s="37">
        <f t="shared" si="7"/>
        <v>79.993335810288798</v>
      </c>
      <c r="I31" s="37">
        <f t="shared" si="5"/>
        <v>0.64776296436523129</v>
      </c>
      <c r="J31" s="68">
        <f t="shared" si="6"/>
        <v>0</v>
      </c>
    </row>
    <row r="32" spans="1:12" s="6" customFormat="1" ht="13.15" customHeight="1" x14ac:dyDescent="0.2">
      <c r="A32" s="13"/>
      <c r="B32" s="15" t="s">
        <v>40</v>
      </c>
      <c r="C32" s="42">
        <v>23844.55</v>
      </c>
      <c r="D32" s="42">
        <v>3392.39</v>
      </c>
      <c r="E32" s="42">
        <v>3392.39</v>
      </c>
      <c r="F32" s="35">
        <f t="shared" si="1"/>
        <v>14.227108500684643</v>
      </c>
      <c r="G32" s="35">
        <f t="shared" si="2"/>
        <v>100</v>
      </c>
      <c r="H32" s="37">
        <f t="shared" si="7"/>
        <v>20.006664189711199</v>
      </c>
      <c r="I32" s="37">
        <f t="shared" si="5"/>
        <v>0.16200819694932853</v>
      </c>
      <c r="J32" s="68">
        <f t="shared" si="6"/>
        <v>0</v>
      </c>
    </row>
    <row r="33" spans="1:10" s="7" customFormat="1" ht="24" x14ac:dyDescent="0.2">
      <c r="A33" s="16" t="s">
        <v>21</v>
      </c>
      <c r="B33" s="18" t="s">
        <v>25</v>
      </c>
      <c r="C33" s="33">
        <f>C34+C35</f>
        <v>150000</v>
      </c>
      <c r="D33" s="33">
        <f>D34+D35</f>
        <v>0</v>
      </c>
      <c r="E33" s="33">
        <f>E34+E35</f>
        <v>0</v>
      </c>
      <c r="F33" s="34">
        <f t="shared" si="1"/>
        <v>0</v>
      </c>
      <c r="G33" s="34">
        <v>0</v>
      </c>
      <c r="H33" s="43">
        <v>0</v>
      </c>
      <c r="I33" s="43">
        <f t="shared" si="5"/>
        <v>0</v>
      </c>
      <c r="J33" s="69">
        <f t="shared" si="6"/>
        <v>0</v>
      </c>
    </row>
    <row r="34" spans="1:10" s="6" customFormat="1" ht="36.75" customHeight="1" x14ac:dyDescent="0.2">
      <c r="A34" s="13" t="s">
        <v>26</v>
      </c>
      <c r="B34" s="19" t="s">
        <v>52</v>
      </c>
      <c r="C34" s="41">
        <v>0</v>
      </c>
      <c r="D34" s="41">
        <v>0</v>
      </c>
      <c r="E34" s="41">
        <v>0</v>
      </c>
      <c r="F34" s="35">
        <v>0</v>
      </c>
      <c r="G34" s="35">
        <v>0</v>
      </c>
      <c r="H34" s="37">
        <v>0</v>
      </c>
      <c r="I34" s="37">
        <f t="shared" si="5"/>
        <v>0</v>
      </c>
      <c r="J34" s="68">
        <f t="shared" si="6"/>
        <v>0</v>
      </c>
    </row>
    <row r="35" spans="1:10" s="6" customFormat="1" ht="13.15" customHeight="1" x14ac:dyDescent="0.2">
      <c r="A35" s="13" t="s">
        <v>65</v>
      </c>
      <c r="B35" s="19" t="s">
        <v>49</v>
      </c>
      <c r="C35" s="41">
        <v>150000</v>
      </c>
      <c r="D35" s="41">
        <v>0</v>
      </c>
      <c r="E35" s="41">
        <v>0</v>
      </c>
      <c r="F35" s="35">
        <f t="shared" si="1"/>
        <v>0</v>
      </c>
      <c r="G35" s="35">
        <v>0</v>
      </c>
      <c r="H35" s="37">
        <v>0</v>
      </c>
      <c r="I35" s="37">
        <f t="shared" si="5"/>
        <v>0</v>
      </c>
      <c r="J35" s="68">
        <f t="shared" si="6"/>
        <v>0</v>
      </c>
    </row>
    <row r="36" spans="1:10" s="7" customFormat="1" ht="13.15" customHeight="1" x14ac:dyDescent="0.2">
      <c r="A36" s="16" t="s">
        <v>63</v>
      </c>
      <c r="B36" s="18" t="s">
        <v>64</v>
      </c>
      <c r="C36" s="33">
        <f>C37+C41+C42+C43</f>
        <v>2733864.82</v>
      </c>
      <c r="D36" s="33">
        <f>D37+D41+D42+D43</f>
        <v>70220.92</v>
      </c>
      <c r="E36" s="33">
        <f>E37+E41+E42+E43</f>
        <v>70220.92</v>
      </c>
      <c r="F36" s="34">
        <f t="shared" si="1"/>
        <v>2.5685586019575029</v>
      </c>
      <c r="G36" s="34">
        <f t="shared" si="2"/>
        <v>100</v>
      </c>
      <c r="H36" s="43">
        <v>100</v>
      </c>
      <c r="I36" s="43">
        <f t="shared" si="5"/>
        <v>3.3534955112245477</v>
      </c>
      <c r="J36" s="69">
        <f t="shared" si="6"/>
        <v>0</v>
      </c>
    </row>
    <row r="37" spans="1:10" s="6" customFormat="1" ht="13.15" customHeight="1" x14ac:dyDescent="0.2">
      <c r="A37" s="13" t="s">
        <v>60</v>
      </c>
      <c r="B37" s="20" t="s">
        <v>61</v>
      </c>
      <c r="C37" s="41">
        <v>0</v>
      </c>
      <c r="D37" s="41">
        <v>0</v>
      </c>
      <c r="E37" s="41">
        <v>0</v>
      </c>
      <c r="F37" s="35">
        <v>0</v>
      </c>
      <c r="G37" s="35">
        <v>0</v>
      </c>
      <c r="H37" s="37">
        <f>E37/$E$36*100</f>
        <v>0</v>
      </c>
      <c r="I37" s="37">
        <f t="shared" si="5"/>
        <v>0</v>
      </c>
      <c r="J37" s="68">
        <f t="shared" si="6"/>
        <v>0</v>
      </c>
    </row>
    <row r="38" spans="1:10" s="6" customFormat="1" ht="13.15" customHeight="1" x14ac:dyDescent="0.2">
      <c r="A38" s="13"/>
      <c r="B38" s="19" t="s">
        <v>38</v>
      </c>
      <c r="C38" s="41">
        <f>C39+C40</f>
        <v>0</v>
      </c>
      <c r="D38" s="41">
        <f>D39+D40</f>
        <v>0</v>
      </c>
      <c r="E38" s="41">
        <f>E39+E40</f>
        <v>0</v>
      </c>
      <c r="F38" s="35">
        <v>0</v>
      </c>
      <c r="G38" s="35">
        <v>0</v>
      </c>
      <c r="H38" s="37">
        <f t="shared" ref="H38:H43" si="8">E38/$E$36*100</f>
        <v>0</v>
      </c>
      <c r="I38" s="37">
        <f t="shared" si="5"/>
        <v>0</v>
      </c>
      <c r="J38" s="68">
        <f t="shared" si="6"/>
        <v>0</v>
      </c>
    </row>
    <row r="39" spans="1:10" s="6" customFormat="1" ht="13.15" customHeight="1" x14ac:dyDescent="0.2">
      <c r="A39" s="13"/>
      <c r="B39" s="19" t="s">
        <v>62</v>
      </c>
      <c r="C39" s="42">
        <v>0</v>
      </c>
      <c r="D39" s="42">
        <v>0</v>
      </c>
      <c r="E39" s="42">
        <v>0</v>
      </c>
      <c r="F39" s="35">
        <v>0</v>
      </c>
      <c r="G39" s="35">
        <v>0</v>
      </c>
      <c r="H39" s="37">
        <f t="shared" si="8"/>
        <v>0</v>
      </c>
      <c r="I39" s="37">
        <f t="shared" si="5"/>
        <v>0</v>
      </c>
      <c r="J39" s="68">
        <f t="shared" si="6"/>
        <v>0</v>
      </c>
    </row>
    <row r="40" spans="1:10" s="6" customFormat="1" ht="13.15" customHeight="1" x14ac:dyDescent="0.2">
      <c r="A40" s="13"/>
      <c r="B40" s="19" t="s">
        <v>40</v>
      </c>
      <c r="C40" s="42">
        <v>0</v>
      </c>
      <c r="D40" s="42">
        <v>0</v>
      </c>
      <c r="E40" s="42">
        <v>0</v>
      </c>
      <c r="F40" s="35">
        <v>0</v>
      </c>
      <c r="G40" s="35">
        <v>0</v>
      </c>
      <c r="H40" s="37">
        <f t="shared" si="8"/>
        <v>0</v>
      </c>
      <c r="I40" s="37">
        <f t="shared" si="5"/>
        <v>0</v>
      </c>
      <c r="J40" s="68">
        <f t="shared" si="6"/>
        <v>0</v>
      </c>
    </row>
    <row r="41" spans="1:10" s="6" customFormat="1" ht="13.15" customHeight="1" x14ac:dyDescent="0.2">
      <c r="A41" s="13" t="s">
        <v>68</v>
      </c>
      <c r="B41" s="19" t="s">
        <v>69</v>
      </c>
      <c r="C41" s="41">
        <v>0</v>
      </c>
      <c r="D41" s="41">
        <v>0</v>
      </c>
      <c r="E41" s="41">
        <v>0</v>
      </c>
      <c r="F41" s="35">
        <v>0</v>
      </c>
      <c r="G41" s="35">
        <v>0</v>
      </c>
      <c r="H41" s="37">
        <f t="shared" si="8"/>
        <v>0</v>
      </c>
      <c r="I41" s="37">
        <f t="shared" si="5"/>
        <v>0</v>
      </c>
      <c r="J41" s="68">
        <f t="shared" si="6"/>
        <v>0</v>
      </c>
    </row>
    <row r="42" spans="1:10" s="6" customFormat="1" ht="13.15" customHeight="1" x14ac:dyDescent="0.2">
      <c r="A42" s="13" t="s">
        <v>70</v>
      </c>
      <c r="B42" s="19" t="s">
        <v>105</v>
      </c>
      <c r="C42" s="41">
        <v>2334764.8199999998</v>
      </c>
      <c r="D42" s="41">
        <v>70220.92</v>
      </c>
      <c r="E42" s="41">
        <v>70220.92</v>
      </c>
      <c r="F42" s="35">
        <f t="shared" si="1"/>
        <v>3.0076228405737244</v>
      </c>
      <c r="G42" s="35">
        <f t="shared" si="2"/>
        <v>100</v>
      </c>
      <c r="H42" s="37">
        <f t="shared" si="8"/>
        <v>100</v>
      </c>
      <c r="I42" s="37">
        <f t="shared" si="5"/>
        <v>3.3534955112245477</v>
      </c>
      <c r="J42" s="68">
        <f t="shared" si="6"/>
        <v>0</v>
      </c>
    </row>
    <row r="43" spans="1:10" s="6" customFormat="1" ht="13.15" customHeight="1" x14ac:dyDescent="0.2">
      <c r="A43" s="13" t="s">
        <v>77</v>
      </c>
      <c r="B43" s="19" t="s">
        <v>78</v>
      </c>
      <c r="C43" s="41">
        <v>399100</v>
      </c>
      <c r="D43" s="41">
        <v>0</v>
      </c>
      <c r="E43" s="41">
        <v>0</v>
      </c>
      <c r="F43" s="35">
        <v>0</v>
      </c>
      <c r="G43" s="35">
        <v>0</v>
      </c>
      <c r="H43" s="37">
        <f t="shared" si="8"/>
        <v>0</v>
      </c>
      <c r="I43" s="37">
        <f t="shared" si="5"/>
        <v>0</v>
      </c>
      <c r="J43" s="68">
        <f t="shared" si="6"/>
        <v>0</v>
      </c>
    </row>
    <row r="44" spans="1:10" s="7" customFormat="1" ht="13.15" customHeight="1" x14ac:dyDescent="0.2">
      <c r="A44" s="16" t="s">
        <v>22</v>
      </c>
      <c r="B44" s="17" t="s">
        <v>31</v>
      </c>
      <c r="C44" s="33">
        <f>C45+C46+C47</f>
        <v>1344470</v>
      </c>
      <c r="D44" s="33">
        <f>D45+D46+D47</f>
        <v>117973.93</v>
      </c>
      <c r="E44" s="33">
        <f>E45+E46+E47</f>
        <v>117973.93</v>
      </c>
      <c r="F44" s="34">
        <f t="shared" si="1"/>
        <v>8.774753620385729</v>
      </c>
      <c r="G44" s="34">
        <f t="shared" si="2"/>
        <v>100</v>
      </c>
      <c r="H44" s="43">
        <v>100</v>
      </c>
      <c r="I44" s="34">
        <f t="shared" si="5"/>
        <v>5.6340054316650789</v>
      </c>
      <c r="J44" s="69">
        <f t="shared" si="6"/>
        <v>0</v>
      </c>
    </row>
    <row r="45" spans="1:10" s="6" customFormat="1" ht="13.15" customHeight="1" x14ac:dyDescent="0.2">
      <c r="A45" s="13" t="s">
        <v>41</v>
      </c>
      <c r="B45" s="14" t="s">
        <v>42</v>
      </c>
      <c r="C45" s="41">
        <v>0</v>
      </c>
      <c r="D45" s="41">
        <v>0</v>
      </c>
      <c r="E45" s="41">
        <v>0</v>
      </c>
      <c r="F45" s="35">
        <v>0</v>
      </c>
      <c r="G45" s="35">
        <v>0</v>
      </c>
      <c r="H45" s="37">
        <f>E45/$E$44*100</f>
        <v>0</v>
      </c>
      <c r="I45" s="35">
        <f t="shared" ref="I45:I64" si="9">SUM(E45/E$65*100)</f>
        <v>0</v>
      </c>
      <c r="J45" s="68">
        <f t="shared" si="6"/>
        <v>0</v>
      </c>
    </row>
    <row r="46" spans="1:10" s="6" customFormat="1" ht="13.15" customHeight="1" x14ac:dyDescent="0.2">
      <c r="A46" s="13" t="s">
        <v>23</v>
      </c>
      <c r="B46" s="14" t="s">
        <v>83</v>
      </c>
      <c r="C46" s="41">
        <v>671470</v>
      </c>
      <c r="D46" s="41">
        <v>0</v>
      </c>
      <c r="E46" s="41">
        <v>0</v>
      </c>
      <c r="F46" s="35">
        <f t="shared" si="1"/>
        <v>0</v>
      </c>
      <c r="G46" s="35">
        <v>0</v>
      </c>
      <c r="H46" s="37">
        <f t="shared" ref="H46:H47" si="10">E46/$E$44*100</f>
        <v>0</v>
      </c>
      <c r="I46" s="35">
        <f t="shared" si="9"/>
        <v>0</v>
      </c>
      <c r="J46" s="68">
        <f t="shared" si="6"/>
        <v>0</v>
      </c>
    </row>
    <row r="47" spans="1:10" s="6" customFormat="1" ht="13.15" customHeight="1" x14ac:dyDescent="0.2">
      <c r="A47" s="13" t="s">
        <v>43</v>
      </c>
      <c r="B47" s="14" t="s">
        <v>44</v>
      </c>
      <c r="C47" s="41">
        <v>673000</v>
      </c>
      <c r="D47" s="41">
        <v>117973.93</v>
      </c>
      <c r="E47" s="41">
        <v>117973.93</v>
      </c>
      <c r="F47" s="35">
        <f t="shared" si="1"/>
        <v>17.52955869242199</v>
      </c>
      <c r="G47" s="35">
        <f t="shared" si="2"/>
        <v>100</v>
      </c>
      <c r="H47" s="37">
        <f t="shared" si="10"/>
        <v>100</v>
      </c>
      <c r="I47" s="35">
        <f t="shared" si="9"/>
        <v>5.6340054316650789</v>
      </c>
      <c r="J47" s="68">
        <f t="shared" si="6"/>
        <v>0</v>
      </c>
    </row>
    <row r="48" spans="1:10" s="7" customFormat="1" ht="13.15" customHeight="1" x14ac:dyDescent="0.2">
      <c r="A48" s="16" t="s">
        <v>14</v>
      </c>
      <c r="B48" s="12" t="s">
        <v>3</v>
      </c>
      <c r="C48" s="33">
        <f>C49</f>
        <v>0</v>
      </c>
      <c r="D48" s="33">
        <f>D49</f>
        <v>0</v>
      </c>
      <c r="E48" s="33">
        <f>E49</f>
        <v>0</v>
      </c>
      <c r="F48" s="34">
        <v>0</v>
      </c>
      <c r="G48" s="34">
        <v>0</v>
      </c>
      <c r="H48" s="43">
        <v>100</v>
      </c>
      <c r="I48" s="43">
        <f t="shared" si="9"/>
        <v>0</v>
      </c>
      <c r="J48" s="69">
        <f t="shared" si="6"/>
        <v>0</v>
      </c>
    </row>
    <row r="49" spans="1:10" s="6" customFormat="1" ht="27.75" customHeight="1" x14ac:dyDescent="0.2">
      <c r="A49" s="13" t="s">
        <v>75</v>
      </c>
      <c r="B49" s="20" t="s">
        <v>76</v>
      </c>
      <c r="C49" s="41">
        <v>0</v>
      </c>
      <c r="D49" s="41">
        <v>0</v>
      </c>
      <c r="E49" s="41">
        <v>0</v>
      </c>
      <c r="F49" s="35">
        <v>0</v>
      </c>
      <c r="G49" s="35">
        <v>0</v>
      </c>
      <c r="H49" s="37">
        <v>0</v>
      </c>
      <c r="I49" s="37">
        <f t="shared" si="9"/>
        <v>0</v>
      </c>
      <c r="J49" s="68">
        <f t="shared" si="6"/>
        <v>0</v>
      </c>
    </row>
    <row r="50" spans="1:10" s="7" customFormat="1" ht="13.15" customHeight="1" x14ac:dyDescent="0.2">
      <c r="A50" s="16" t="s">
        <v>16</v>
      </c>
      <c r="B50" s="21" t="s">
        <v>84</v>
      </c>
      <c r="C50" s="33">
        <f>C51+C55</f>
        <v>2595220</v>
      </c>
      <c r="D50" s="33">
        <f>D51+D55</f>
        <v>642195.19999999995</v>
      </c>
      <c r="E50" s="33">
        <f>E51+E55</f>
        <v>642195.19999999995</v>
      </c>
      <c r="F50" s="34">
        <f t="shared" si="1"/>
        <v>24.745308682886225</v>
      </c>
      <c r="G50" s="34">
        <f t="shared" si="2"/>
        <v>100</v>
      </c>
      <c r="H50" s="43">
        <v>100</v>
      </c>
      <c r="I50" s="43">
        <f>SUM(E50/E$65*100)</f>
        <v>30.668904943568819</v>
      </c>
      <c r="J50" s="69">
        <f t="shared" si="6"/>
        <v>0</v>
      </c>
    </row>
    <row r="51" spans="1:10" s="6" customFormat="1" ht="13.15" customHeight="1" x14ac:dyDescent="0.2">
      <c r="A51" s="13" t="s">
        <v>27</v>
      </c>
      <c r="B51" s="14" t="s">
        <v>32</v>
      </c>
      <c r="C51" s="41">
        <v>2595220</v>
      </c>
      <c r="D51" s="41">
        <v>642195.19999999995</v>
      </c>
      <c r="E51" s="41">
        <v>642195.19999999995</v>
      </c>
      <c r="F51" s="35">
        <f t="shared" si="1"/>
        <v>24.745308682886225</v>
      </c>
      <c r="G51" s="35">
        <f t="shared" si="2"/>
        <v>100</v>
      </c>
      <c r="H51" s="37">
        <f>E51/$E$50*100</f>
        <v>100</v>
      </c>
      <c r="I51" s="37">
        <f t="shared" si="9"/>
        <v>30.668904943568819</v>
      </c>
      <c r="J51" s="68">
        <f t="shared" si="6"/>
        <v>0</v>
      </c>
    </row>
    <row r="52" spans="1:10" s="6" customFormat="1" ht="13.15" customHeight="1" x14ac:dyDescent="0.2">
      <c r="A52" s="13"/>
      <c r="B52" s="14" t="s">
        <v>38</v>
      </c>
      <c r="C52" s="41">
        <f>C53+C54</f>
        <v>1792315.82</v>
      </c>
      <c r="D52" s="41">
        <f>D53+D54</f>
        <v>444156.35</v>
      </c>
      <c r="E52" s="41">
        <f>E53+E54</f>
        <v>444156.35</v>
      </c>
      <c r="F52" s="35">
        <f t="shared" si="1"/>
        <v>24.781143202764341</v>
      </c>
      <c r="G52" s="35">
        <f t="shared" si="2"/>
        <v>100</v>
      </c>
      <c r="H52" s="37">
        <f t="shared" ref="H52:H54" si="11">E52/$E$50*100</f>
        <v>69.16220333007783</v>
      </c>
      <c r="I52" s="37">
        <f t="shared" si="9"/>
        <v>21.211290396179358</v>
      </c>
      <c r="J52" s="68">
        <f t="shared" si="6"/>
        <v>0</v>
      </c>
    </row>
    <row r="53" spans="1:10" s="6" customFormat="1" ht="13.15" customHeight="1" x14ac:dyDescent="0.2">
      <c r="A53" s="13"/>
      <c r="B53" s="15" t="s">
        <v>39</v>
      </c>
      <c r="C53" s="42">
        <v>1377010</v>
      </c>
      <c r="D53" s="42">
        <v>307424.53999999998</v>
      </c>
      <c r="E53" s="42">
        <v>307424.53999999998</v>
      </c>
      <c r="F53" s="35">
        <f t="shared" si="1"/>
        <v>22.325512523511083</v>
      </c>
      <c r="G53" s="35">
        <f t="shared" si="2"/>
        <v>100</v>
      </c>
      <c r="H53" s="37">
        <f t="shared" si="11"/>
        <v>47.870887231794946</v>
      </c>
      <c r="I53" s="37">
        <f t="shared" si="9"/>
        <v>14.681476900762213</v>
      </c>
      <c r="J53" s="68">
        <f t="shared" si="6"/>
        <v>0</v>
      </c>
    </row>
    <row r="54" spans="1:10" s="6" customFormat="1" ht="13.15" customHeight="1" x14ac:dyDescent="0.2">
      <c r="A54" s="13"/>
      <c r="B54" s="15" t="s">
        <v>40</v>
      </c>
      <c r="C54" s="42">
        <v>415305.82</v>
      </c>
      <c r="D54" s="42">
        <v>136731.81</v>
      </c>
      <c r="E54" s="42">
        <v>136731.81</v>
      </c>
      <c r="F54" s="35">
        <f t="shared" si="1"/>
        <v>32.923162502273627</v>
      </c>
      <c r="G54" s="35">
        <f t="shared" si="2"/>
        <v>100</v>
      </c>
      <c r="H54" s="37">
        <f t="shared" si="11"/>
        <v>21.291316098282891</v>
      </c>
      <c r="I54" s="37">
        <f t="shared" si="9"/>
        <v>6.5298134954171454</v>
      </c>
      <c r="J54" s="68">
        <f t="shared" si="6"/>
        <v>0</v>
      </c>
    </row>
    <row r="55" spans="1:10" s="6" customFormat="1" ht="13.15" customHeight="1" x14ac:dyDescent="0.2">
      <c r="A55" s="13" t="s">
        <v>53</v>
      </c>
      <c r="B55" s="14" t="s">
        <v>47</v>
      </c>
      <c r="C55" s="41">
        <v>0</v>
      </c>
      <c r="D55" s="41">
        <v>0</v>
      </c>
      <c r="E55" s="41">
        <v>0</v>
      </c>
      <c r="F55" s="35">
        <v>0</v>
      </c>
      <c r="G55" s="35">
        <v>0</v>
      </c>
      <c r="H55" s="37">
        <f>E55/$E$50*100</f>
        <v>0</v>
      </c>
      <c r="I55" s="37">
        <f t="shared" si="9"/>
        <v>0</v>
      </c>
      <c r="J55" s="68">
        <f t="shared" si="6"/>
        <v>0</v>
      </c>
    </row>
    <row r="56" spans="1:10" s="7" customFormat="1" ht="13.15" customHeight="1" x14ac:dyDescent="0.2">
      <c r="A56" s="16" t="s">
        <v>24</v>
      </c>
      <c r="B56" s="17" t="s">
        <v>4</v>
      </c>
      <c r="C56" s="33">
        <f>C57+C58</f>
        <v>520733.12</v>
      </c>
      <c r="D56" s="33">
        <f t="shared" ref="D56:E56" si="12">D57+D58</f>
        <v>117580.49</v>
      </c>
      <c r="E56" s="33">
        <f t="shared" si="12"/>
        <v>117580.49</v>
      </c>
      <c r="F56" s="34">
        <f t="shared" si="1"/>
        <v>22.579798650026333</v>
      </c>
      <c r="G56" s="34">
        <f t="shared" si="2"/>
        <v>100</v>
      </c>
      <c r="H56" s="43">
        <v>100</v>
      </c>
      <c r="I56" s="43">
        <f t="shared" si="9"/>
        <v>5.6152161695201777</v>
      </c>
      <c r="J56" s="69">
        <f t="shared" si="6"/>
        <v>0</v>
      </c>
    </row>
    <row r="57" spans="1:10" s="6" customFormat="1" ht="13.15" customHeight="1" x14ac:dyDescent="0.2">
      <c r="A57" s="13" t="s">
        <v>45</v>
      </c>
      <c r="B57" s="14" t="s">
        <v>46</v>
      </c>
      <c r="C57" s="41">
        <v>520733.12</v>
      </c>
      <c r="D57" s="41">
        <v>117580.49</v>
      </c>
      <c r="E57" s="41">
        <v>117580.49</v>
      </c>
      <c r="F57" s="35">
        <f t="shared" si="1"/>
        <v>22.579798650026333</v>
      </c>
      <c r="G57" s="35">
        <f t="shared" si="2"/>
        <v>100</v>
      </c>
      <c r="H57" s="37">
        <f>E57/E56*100</f>
        <v>100</v>
      </c>
      <c r="I57" s="37">
        <f t="shared" si="9"/>
        <v>5.6152161695201777</v>
      </c>
      <c r="J57" s="68">
        <f t="shared" si="6"/>
        <v>0</v>
      </c>
    </row>
    <row r="58" spans="1:10" s="6" customFormat="1" ht="13.15" customHeight="1" x14ac:dyDescent="0.2">
      <c r="A58" s="13" t="s">
        <v>73</v>
      </c>
      <c r="B58" s="14" t="s">
        <v>74</v>
      </c>
      <c r="C58" s="41">
        <v>0</v>
      </c>
      <c r="D58" s="41">
        <v>0</v>
      </c>
      <c r="E58" s="41">
        <v>0</v>
      </c>
      <c r="F58" s="35">
        <v>0</v>
      </c>
      <c r="G58" s="35">
        <v>0</v>
      </c>
      <c r="H58" s="37">
        <f>E58/E57*100</f>
        <v>0</v>
      </c>
      <c r="I58" s="37">
        <f t="shared" si="9"/>
        <v>0</v>
      </c>
      <c r="J58" s="68">
        <f t="shared" si="6"/>
        <v>0</v>
      </c>
    </row>
    <row r="59" spans="1:10" s="7" customFormat="1" ht="13.15" customHeight="1" x14ac:dyDescent="0.2">
      <c r="A59" s="16" t="s">
        <v>33</v>
      </c>
      <c r="B59" s="12" t="s">
        <v>54</v>
      </c>
      <c r="C59" s="33">
        <f>C60</f>
        <v>100000</v>
      </c>
      <c r="D59" s="33">
        <f>D60</f>
        <v>63864.4</v>
      </c>
      <c r="E59" s="33">
        <f>E60</f>
        <v>63864.4</v>
      </c>
      <c r="F59" s="34">
        <f t="shared" si="1"/>
        <v>63.864400000000003</v>
      </c>
      <c r="G59" s="34">
        <f t="shared" si="2"/>
        <v>100</v>
      </c>
      <c r="H59" s="43">
        <v>100</v>
      </c>
      <c r="I59" s="43">
        <f>SUM(E59/E$65*100)</f>
        <v>3.0499312559141778</v>
      </c>
      <c r="J59" s="69">
        <f t="shared" si="6"/>
        <v>0</v>
      </c>
    </row>
    <row r="60" spans="1:10" s="6" customFormat="1" ht="13.15" customHeight="1" x14ac:dyDescent="0.2">
      <c r="A60" s="13" t="s">
        <v>71</v>
      </c>
      <c r="B60" s="14" t="s">
        <v>55</v>
      </c>
      <c r="C60" s="41">
        <v>100000</v>
      </c>
      <c r="D60" s="41">
        <v>63864.4</v>
      </c>
      <c r="E60" s="41">
        <v>63864.4</v>
      </c>
      <c r="F60" s="35">
        <f t="shared" si="1"/>
        <v>63.864400000000003</v>
      </c>
      <c r="G60" s="35">
        <f t="shared" si="2"/>
        <v>100</v>
      </c>
      <c r="H60" s="37">
        <f>E60/E59*100</f>
        <v>100</v>
      </c>
      <c r="I60" s="37">
        <f t="shared" si="9"/>
        <v>3.0499312559141778</v>
      </c>
      <c r="J60" s="68">
        <f t="shared" si="6"/>
        <v>0</v>
      </c>
    </row>
    <row r="61" spans="1:10" s="7" customFormat="1" ht="24" x14ac:dyDescent="0.2">
      <c r="A61" s="16" t="s">
        <v>57</v>
      </c>
      <c r="B61" s="22" t="s">
        <v>59</v>
      </c>
      <c r="C61" s="33">
        <f>C62</f>
        <v>2000</v>
      </c>
      <c r="D61" s="33">
        <f>D62</f>
        <v>0</v>
      </c>
      <c r="E61" s="33">
        <f>E62</f>
        <v>0</v>
      </c>
      <c r="F61" s="34">
        <f t="shared" si="1"/>
        <v>0</v>
      </c>
      <c r="G61" s="34">
        <v>0</v>
      </c>
      <c r="H61" s="43">
        <v>0</v>
      </c>
      <c r="I61" s="43">
        <f t="shared" si="9"/>
        <v>0</v>
      </c>
      <c r="J61" s="69">
        <f t="shared" si="6"/>
        <v>0</v>
      </c>
    </row>
    <row r="62" spans="1:10" s="6" customFormat="1" ht="24" x14ac:dyDescent="0.2">
      <c r="A62" s="13" t="s">
        <v>58</v>
      </c>
      <c r="B62" s="23" t="s">
        <v>85</v>
      </c>
      <c r="C62" s="41">
        <v>2000</v>
      </c>
      <c r="D62" s="41">
        <v>0</v>
      </c>
      <c r="E62" s="41">
        <v>0</v>
      </c>
      <c r="F62" s="35">
        <f t="shared" si="1"/>
        <v>0</v>
      </c>
      <c r="G62" s="35">
        <v>0</v>
      </c>
      <c r="H62" s="37">
        <v>0</v>
      </c>
      <c r="I62" s="37">
        <f t="shared" si="9"/>
        <v>0</v>
      </c>
      <c r="J62" s="68">
        <f t="shared" si="6"/>
        <v>0</v>
      </c>
    </row>
    <row r="63" spans="1:10" s="7" customFormat="1" ht="36" x14ac:dyDescent="0.2">
      <c r="A63" s="16" t="s">
        <v>56</v>
      </c>
      <c r="B63" s="24" t="s">
        <v>86</v>
      </c>
      <c r="C63" s="33">
        <f>C64</f>
        <v>1607906.95</v>
      </c>
      <c r="D63" s="33">
        <f>D64</f>
        <v>402046.97</v>
      </c>
      <c r="E63" s="33">
        <f>E64</f>
        <v>402046.97</v>
      </c>
      <c r="F63" s="34">
        <f t="shared" si="1"/>
        <v>25.004367945545606</v>
      </c>
      <c r="G63" s="34">
        <f t="shared" si="2"/>
        <v>100</v>
      </c>
      <c r="H63" s="43">
        <f>E63/D63*100</f>
        <v>100</v>
      </c>
      <c r="I63" s="43">
        <f>SUM(E63/E$65*100)</f>
        <v>19.200299699810689</v>
      </c>
      <c r="J63" s="69">
        <f t="shared" si="6"/>
        <v>0</v>
      </c>
    </row>
    <row r="64" spans="1:10" s="6" customFormat="1" ht="24" x14ac:dyDescent="0.2">
      <c r="A64" s="11">
        <v>1403</v>
      </c>
      <c r="B64" s="23" t="s">
        <v>87</v>
      </c>
      <c r="C64" s="41">
        <v>1607906.95</v>
      </c>
      <c r="D64" s="41">
        <v>402046.97</v>
      </c>
      <c r="E64" s="41">
        <v>402046.97</v>
      </c>
      <c r="F64" s="35">
        <f t="shared" si="1"/>
        <v>25.004367945545606</v>
      </c>
      <c r="G64" s="35">
        <f t="shared" si="2"/>
        <v>100</v>
      </c>
      <c r="H64" s="37">
        <f>E64/E63*100</f>
        <v>100</v>
      </c>
      <c r="I64" s="37">
        <f t="shared" si="9"/>
        <v>19.200299699810689</v>
      </c>
      <c r="J64" s="68">
        <f t="shared" si="6"/>
        <v>0</v>
      </c>
    </row>
    <row r="65" spans="1:10" s="7" customFormat="1" ht="13.15" customHeight="1" x14ac:dyDescent="0.2">
      <c r="A65" s="55"/>
      <c r="B65" s="17" t="s">
        <v>96</v>
      </c>
      <c r="C65" s="33">
        <f>C13+C28+C33+C36+C44+C48+C50+C56+C59+C62+C63</f>
        <v>12295391.009999998</v>
      </c>
      <c r="D65" s="33">
        <f>D13+D29+D33+D44+D50+D56+D59+D61+D63+D36+D48</f>
        <v>2093961.9499999997</v>
      </c>
      <c r="E65" s="33">
        <f>E13+E29+E33+E44+E50+E56+E59+E61+E63+E36+E48</f>
        <v>2093961.9499999997</v>
      </c>
      <c r="F65" s="34">
        <f t="shared" si="1"/>
        <v>17.030462457818167</v>
      </c>
      <c r="G65" s="34">
        <f t="shared" si="2"/>
        <v>100</v>
      </c>
      <c r="H65" s="43">
        <v>100</v>
      </c>
      <c r="I65" s="43">
        <f>I13+I28+I36+I33+I44+I48+I50+I56+I59+I61+I63</f>
        <v>100.00000000000001</v>
      </c>
      <c r="J65" s="69">
        <f>D65-E65</f>
        <v>0</v>
      </c>
    </row>
    <row r="66" spans="1:10" s="7" customFormat="1" ht="13.15" customHeight="1" x14ac:dyDescent="0.2">
      <c r="A66" s="55"/>
      <c r="B66" s="12" t="s">
        <v>98</v>
      </c>
      <c r="C66" s="36">
        <f>C67+C68</f>
        <v>4368650.5600000005</v>
      </c>
      <c r="D66" s="36">
        <f>D67+D68</f>
        <v>904673.10999999987</v>
      </c>
      <c r="E66" s="36">
        <f>E67+E68</f>
        <v>904673.10999999987</v>
      </c>
      <c r="F66" s="34">
        <f t="shared" si="1"/>
        <v>20.708296476795795</v>
      </c>
      <c r="G66" s="34">
        <f t="shared" si="2"/>
        <v>100</v>
      </c>
      <c r="H66" s="57">
        <f>E66/E$65*100</f>
        <v>43.203894416515062</v>
      </c>
      <c r="I66" s="43">
        <f>SUM(E66/E$65*100)</f>
        <v>43.203894416515062</v>
      </c>
      <c r="J66" s="69">
        <f>D66-E66</f>
        <v>0</v>
      </c>
    </row>
    <row r="67" spans="1:10" s="6" customFormat="1" ht="13.15" customHeight="1" x14ac:dyDescent="0.2">
      <c r="A67" s="25"/>
      <c r="B67" s="27" t="s">
        <v>39</v>
      </c>
      <c r="C67" s="56">
        <f t="shared" ref="C67:E68" si="13">C15+C31+C53+C39</f>
        <v>3360557.24</v>
      </c>
      <c r="D67" s="56">
        <f t="shared" si="13"/>
        <v>650149.40999999992</v>
      </c>
      <c r="E67" s="56">
        <f t="shared" si="13"/>
        <v>650149.40999999992</v>
      </c>
      <c r="F67" s="35">
        <f t="shared" si="1"/>
        <v>19.346476300460214</v>
      </c>
      <c r="G67" s="35">
        <f t="shared" si="2"/>
        <v>100</v>
      </c>
      <c r="H67" s="38">
        <f>E67/E$65*100</f>
        <v>31.048769057145474</v>
      </c>
      <c r="I67" s="37">
        <f>SUM(E67/E$65*100)</f>
        <v>31.048769057145474</v>
      </c>
      <c r="J67" s="68">
        <f t="shared" si="6"/>
        <v>0</v>
      </c>
    </row>
    <row r="68" spans="1:10" s="6" customFormat="1" ht="13.15" customHeight="1" x14ac:dyDescent="0.2">
      <c r="A68" s="25"/>
      <c r="B68" s="27" t="s">
        <v>40</v>
      </c>
      <c r="C68" s="56">
        <f t="shared" si="13"/>
        <v>1008093.3200000001</v>
      </c>
      <c r="D68" s="56">
        <f t="shared" si="13"/>
        <v>254523.7</v>
      </c>
      <c r="E68" s="56">
        <f t="shared" si="13"/>
        <v>254523.7</v>
      </c>
      <c r="F68" s="35">
        <f t="shared" si="1"/>
        <v>25.24802961694062</v>
      </c>
      <c r="G68" s="35">
        <f t="shared" si="2"/>
        <v>100</v>
      </c>
      <c r="H68" s="38">
        <f t="shared" ref="H68:H69" si="14">E68/E$65*100</f>
        <v>12.155125359369594</v>
      </c>
      <c r="I68" s="37">
        <f>SUM(E68/E$65*100)</f>
        <v>12.155125359369594</v>
      </c>
      <c r="J68" s="68">
        <f t="shared" si="6"/>
        <v>0</v>
      </c>
    </row>
    <row r="69" spans="1:10" s="6" customFormat="1" ht="13.15" customHeight="1" x14ac:dyDescent="0.2">
      <c r="A69" s="25"/>
      <c r="B69" s="27" t="s">
        <v>72</v>
      </c>
      <c r="C69" s="71">
        <v>590000</v>
      </c>
      <c r="D69" s="71">
        <v>260170.53</v>
      </c>
      <c r="E69" s="71">
        <v>260170.53</v>
      </c>
      <c r="F69" s="35">
        <f t="shared" si="1"/>
        <v>44.096699999999998</v>
      </c>
      <c r="G69" s="35">
        <f t="shared" si="2"/>
        <v>100</v>
      </c>
      <c r="H69" s="38">
        <f t="shared" si="14"/>
        <v>12.424797403792368</v>
      </c>
      <c r="I69" s="37">
        <f>SUM(E69/E$65*100)</f>
        <v>12.424797403792368</v>
      </c>
      <c r="J69" s="68">
        <f t="shared" si="6"/>
        <v>0</v>
      </c>
    </row>
    <row r="70" spans="1:10" s="6" customFormat="1" ht="13.15" customHeight="1" x14ac:dyDescent="0.2">
      <c r="A70" s="25"/>
      <c r="B70" s="28" t="s">
        <v>11</v>
      </c>
      <c r="C70" s="71">
        <v>666105.59999999998</v>
      </c>
      <c r="D70" s="71">
        <v>89737</v>
      </c>
      <c r="E70" s="71">
        <v>89737</v>
      </c>
      <c r="F70" s="35">
        <f t="shared" si="1"/>
        <v>13.471887940891055</v>
      </c>
      <c r="G70" s="35">
        <f t="shared" si="2"/>
        <v>100</v>
      </c>
      <c r="H70" s="38">
        <f>E70/E$65*100</f>
        <v>4.2855124468713486</v>
      </c>
      <c r="I70" s="37">
        <f>SUM(E70/E$65*100)</f>
        <v>4.2855124468713486</v>
      </c>
      <c r="J70" s="68">
        <f t="shared" si="6"/>
        <v>0</v>
      </c>
    </row>
    <row r="71" spans="1:10" s="6" customFormat="1" ht="13.15" customHeight="1" x14ac:dyDescent="0.2">
      <c r="A71" s="25"/>
      <c r="B71" s="26" t="s">
        <v>5</v>
      </c>
      <c r="C71" s="41">
        <f>C77-C65</f>
        <v>-1952081.0099999979</v>
      </c>
      <c r="D71" s="41">
        <f>D77-D65</f>
        <v>-27055.649999999674</v>
      </c>
      <c r="E71" s="44">
        <f>E77-E65</f>
        <v>158367.10000000009</v>
      </c>
      <c r="F71" s="43"/>
      <c r="G71" s="45"/>
      <c r="H71" s="46"/>
      <c r="I71" s="46"/>
      <c r="J71" s="46"/>
    </row>
    <row r="72" spans="1:10" s="6" customFormat="1" ht="13.15" customHeight="1" x14ac:dyDescent="0.2">
      <c r="A72" s="25"/>
      <c r="B72" s="26" t="s">
        <v>28</v>
      </c>
      <c r="C72" s="41">
        <v>0</v>
      </c>
      <c r="D72" s="41">
        <v>0</v>
      </c>
      <c r="E72" s="41">
        <v>0</v>
      </c>
      <c r="F72" s="43"/>
      <c r="G72" s="47"/>
      <c r="H72" s="46"/>
      <c r="I72" s="46"/>
      <c r="J72" s="46"/>
    </row>
    <row r="73" spans="1:10" s="6" customFormat="1" ht="13.15" customHeight="1" x14ac:dyDescent="0.2">
      <c r="A73" s="25"/>
      <c r="B73" s="26" t="s">
        <v>12</v>
      </c>
      <c r="C73" s="41">
        <v>125000</v>
      </c>
      <c r="D73" s="41">
        <v>0</v>
      </c>
      <c r="E73" s="41">
        <v>0</v>
      </c>
      <c r="F73" s="48"/>
      <c r="G73" s="45"/>
      <c r="H73" s="46"/>
      <c r="I73" s="46"/>
      <c r="J73" s="46"/>
    </row>
    <row r="74" spans="1:10" s="6" customFormat="1" ht="13.15" customHeight="1" x14ac:dyDescent="0.2">
      <c r="A74" s="25"/>
      <c r="B74" s="26" t="s">
        <v>10</v>
      </c>
      <c r="C74" s="41">
        <f>C75+C76</f>
        <v>1827081.0099999979</v>
      </c>
      <c r="D74" s="41">
        <f>SUM(D75+D76)</f>
        <v>27055.649999999674</v>
      </c>
      <c r="E74" s="41">
        <f>E75+E76</f>
        <v>-158367.10000000009</v>
      </c>
      <c r="F74" s="48"/>
      <c r="G74" s="45"/>
      <c r="H74" s="46"/>
      <c r="I74" s="46"/>
      <c r="J74" s="46"/>
    </row>
    <row r="75" spans="1:10" s="6" customFormat="1" ht="13.15" customHeight="1" x14ac:dyDescent="0.2">
      <c r="A75" s="25"/>
      <c r="B75" s="27" t="s">
        <v>88</v>
      </c>
      <c r="C75" s="41">
        <f>-C77-C73</f>
        <v>-10468310</v>
      </c>
      <c r="D75" s="41">
        <f>-D77-D73</f>
        <v>-2066906.3</v>
      </c>
      <c r="E75" s="41">
        <v>-2268349.17</v>
      </c>
      <c r="F75" s="48"/>
      <c r="G75" s="45"/>
      <c r="H75" s="46"/>
      <c r="I75" s="46"/>
      <c r="J75" s="46"/>
    </row>
    <row r="76" spans="1:10" s="6" customFormat="1" ht="13.15" customHeight="1" x14ac:dyDescent="0.2">
      <c r="A76" s="25"/>
      <c r="B76" s="27" t="s">
        <v>89</v>
      </c>
      <c r="C76" s="41">
        <f>C65+C72</f>
        <v>12295391.009999998</v>
      </c>
      <c r="D76" s="41">
        <f>D65+D72</f>
        <v>2093961.9499999997</v>
      </c>
      <c r="E76" s="41">
        <v>2109982.0699999998</v>
      </c>
      <c r="F76" s="48"/>
      <c r="G76" s="45"/>
      <c r="H76" s="46"/>
      <c r="I76" s="46"/>
      <c r="J76" s="46"/>
    </row>
    <row r="77" spans="1:10" s="6" customFormat="1" ht="13.15" customHeight="1" x14ac:dyDescent="0.2">
      <c r="A77" s="29"/>
      <c r="B77" s="30" t="s">
        <v>97</v>
      </c>
      <c r="C77" s="72">
        <v>10343310</v>
      </c>
      <c r="D77" s="72">
        <v>2066906.3</v>
      </c>
      <c r="E77" s="72">
        <v>2252329.0499999998</v>
      </c>
      <c r="F77" s="48"/>
      <c r="G77" s="45"/>
      <c r="H77" s="46"/>
      <c r="I77" s="49"/>
      <c r="J77" s="46"/>
    </row>
    <row r="78" spans="1:10" s="6" customFormat="1" ht="13.15" customHeight="1" x14ac:dyDescent="0.2">
      <c r="A78" s="31"/>
      <c r="B78" s="26" t="s">
        <v>34</v>
      </c>
      <c r="C78" s="41">
        <v>6565410</v>
      </c>
      <c r="D78" s="41">
        <v>1265100</v>
      </c>
      <c r="E78" s="41">
        <v>1265100</v>
      </c>
      <c r="F78" s="48"/>
      <c r="G78" s="45"/>
      <c r="H78" s="46"/>
      <c r="I78" s="49"/>
      <c r="J78" s="46"/>
    </row>
    <row r="79" spans="1:10" s="6" customFormat="1" ht="13.15" customHeight="1" x14ac:dyDescent="0.2">
      <c r="A79" s="31"/>
      <c r="B79" s="26" t="s">
        <v>35</v>
      </c>
      <c r="C79" s="41">
        <f>C77-C78</f>
        <v>3777900</v>
      </c>
      <c r="D79" s="41">
        <f>D77-D78</f>
        <v>801806.3</v>
      </c>
      <c r="E79" s="41">
        <f>E77-E78</f>
        <v>987229.04999999981</v>
      </c>
      <c r="F79" s="48"/>
      <c r="G79" s="45"/>
      <c r="H79" s="46"/>
      <c r="I79" s="49"/>
      <c r="J79" s="46"/>
    </row>
    <row r="80" spans="1:10" ht="13.15" customHeight="1" x14ac:dyDescent="0.2">
      <c r="A80" s="25"/>
      <c r="B80" s="51" t="s">
        <v>90</v>
      </c>
      <c r="C80" s="73"/>
      <c r="D80" s="75"/>
      <c r="E80" s="74">
        <v>46.7</v>
      </c>
      <c r="F80" s="43"/>
      <c r="G80" s="45"/>
      <c r="H80" s="50"/>
      <c r="I80" s="50"/>
      <c r="J80" s="50"/>
    </row>
    <row r="81" spans="2:7" ht="13.15" customHeight="1" x14ac:dyDescent="0.2">
      <c r="B81" s="4"/>
      <c r="F81" s="5"/>
      <c r="G81" s="4"/>
    </row>
    <row r="82" spans="2:7" x14ac:dyDescent="0.2">
      <c r="B82" s="4"/>
      <c r="G82" s="4"/>
    </row>
    <row r="83" spans="2:7" x14ac:dyDescent="0.2">
      <c r="B83" s="4"/>
      <c r="G83" s="4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Element</cp:lastModifiedBy>
  <cp:lastPrinted>2018-06-01T06:37:07Z</cp:lastPrinted>
  <dcterms:created xsi:type="dcterms:W3CDTF">2000-08-14T07:55:15Z</dcterms:created>
  <dcterms:modified xsi:type="dcterms:W3CDTF">2018-06-01T06:51:34Z</dcterms:modified>
</cp:coreProperties>
</file>